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Thanh\TỊNH KHÊ\HĐND\Năm 2025\Kỳ họp\Kỳ họp thứ ba\Tài liệu Kỳ họp thứ 3\HĐND\Nghị quyết\"/>
    </mc:Choice>
  </mc:AlternateContent>
  <xr:revisionPtr revIDLastSave="0" documentId="13_ncr:1_{C4D5C202-B987-41F9-BD58-55FB336C156B}" xr6:coauthVersionLast="47" xr6:coauthVersionMax="47" xr10:uidLastSave="{00000000-0000-0000-0000-000000000000}"/>
  <bookViews>
    <workbookView xWindow="-120" yWindow="-120" windowWidth="20730" windowHeight="11160" tabRatio="891" xr2:uid="{00000000-000D-0000-FFFF-FFFF00000000}"/>
  </bookViews>
  <sheets>
    <sheet name="TONG HOP" sheetId="21" r:id="rId1"/>
  </sheets>
  <definedNames>
    <definedName name="_xlnm._FilterDatabase" localSheetId="0" hidden="1">'TONG HOP'!$A$5:$E$7</definedName>
    <definedName name="BT_Nam">#REF!</definedName>
    <definedName name="BT_Nu">#REF!</definedName>
    <definedName name="BT_Nữ">#REF!</definedName>
    <definedName name="_xlnm.Print_Titles" localSheetId="0">'TONG HOP'!$5:$7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21" l="1"/>
  <c r="E21" i="21"/>
  <c r="C22" i="21"/>
  <c r="C21" i="21" s="1"/>
  <c r="D8" i="21"/>
  <c r="E8" i="21"/>
  <c r="C9" i="21"/>
  <c r="C10" i="21"/>
  <c r="C11" i="21"/>
  <c r="C12" i="21"/>
  <c r="C13" i="21"/>
  <c r="C14" i="21"/>
  <c r="C15" i="21"/>
  <c r="C16" i="21"/>
  <c r="C17" i="21"/>
  <c r="C18" i="21"/>
  <c r="C19" i="21"/>
  <c r="C20" i="21"/>
  <c r="C8" i="21" l="1"/>
  <c r="C23" i="21" s="1"/>
</calcChain>
</file>

<file path=xl/sharedStrings.xml><?xml version="1.0" encoding="utf-8"?>
<sst xmlns="http://schemas.openxmlformats.org/spreadsheetml/2006/main" count="28" uniqueCount="28">
  <si>
    <t>I</t>
  </si>
  <si>
    <t>II</t>
  </si>
  <si>
    <t>Ghi chú</t>
  </si>
  <si>
    <t>TT</t>
  </si>
  <si>
    <t>Tổng 
số</t>
  </si>
  <si>
    <t>Viên chức giáo dục</t>
  </si>
  <si>
    <t>Viên 
chức khác</t>
  </si>
  <si>
    <t>Tên đơn vị</t>
  </si>
  <si>
    <t>Sự nghiệp khác</t>
  </si>
  <si>
    <t>Sự nghiệp giáo dục</t>
  </si>
  <si>
    <t>Trung tâm Cung ứng dịch vụ công</t>
  </si>
  <si>
    <t>Tổng cộng (I+II)</t>
  </si>
  <si>
    <t>Trường Mầm non Tịnh Thiện</t>
  </si>
  <si>
    <t>Trường Mầm non Tịnh Long</t>
  </si>
  <si>
    <t>Trường Mầm non Tịnh Kỳ</t>
  </si>
  <si>
    <t>Trường Mầm non Tịnh Châu</t>
  </si>
  <si>
    <t>Trường Mầm non Tịnh Khê</t>
  </si>
  <si>
    <t>Trường Tiểu học Tịnh Khê</t>
  </si>
  <si>
    <t>Trường Tiểu học Tinh Kỳ</t>
  </si>
  <si>
    <t>Trường THCS Võ Bẩm</t>
  </si>
  <si>
    <t>Trường THCS Tịnh Kỳ</t>
  </si>
  <si>
    <t>Trường TH và THCS Tịnh Thiện</t>
  </si>
  <si>
    <t>Trường TH và THCS  Trần Quý Hai</t>
  </si>
  <si>
    <t>Trường TH và THCS Trần Văn Trà</t>
  </si>
  <si>
    <t>Số lượng người làm việc hưởng lương từ ngân sách nhà nước năm 2025</t>
  </si>
  <si>
    <t>(Kèm theo Nghị quyết số:      /NQ-HĐND ngày       /10//2025 
của Hội đồng nhân dân xã Tịnh Khê)</t>
  </si>
  <si>
    <t>PHỤ LỤC 2</t>
  </si>
  <si>
    <t>GIAO SỐ LƯỢNG NGƯỜI LÀM VIỆC CHO 
CÁC ĐƠN VỊ SỰ NGHIỆP CÔNG LẬP 
CỦA XÃ TỊNH KHÊ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</si>
</sst>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\(0\)"/>
    <numFmt numFmtId="166" formatCode="0;[Red]0"/>
    <numFmt numFmtId="167" formatCode="#,##0_);\(\-#,##0\)"/>
  </numFmts>
  <fonts count="13" x14ac:knownFonts="1">
    <font>
      <sz val="11"/>
      <color theme="1"/>
      <name val="Arial"/>
      <family val="2"/>
      <scheme val="minor"/>
    </font>
    <font>
      <sz val="14"/>
      <color theme="1"/>
      <name val="Times New Roman"/>
      <family val="2"/>
    </font>
    <font>
      <sz val="10"/>
      <name val="Arial"/>
      <family val="2"/>
      <charset val="163"/>
    </font>
    <font>
      <sz val="11"/>
      <color theme="1"/>
      <name val="Arial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13"/>
      <name val="Times New Roman"/>
      <family val="1"/>
    </font>
    <font>
      <i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10" fillId="0" borderId="0"/>
  </cellStyleXfs>
  <cellXfs count="44">
    <xf numFmtId="0" fontId="0" fillId="0" borderId="0" xfId="0"/>
    <xf numFmtId="166" fontId="5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center"/>
    </xf>
    <xf numFmtId="166" fontId="6" fillId="0" borderId="0" xfId="1" applyNumberFormat="1" applyFont="1" applyAlignment="1">
      <alignment horizontal="center"/>
    </xf>
    <xf numFmtId="165" fontId="8" fillId="0" borderId="0" xfId="1" applyNumberFormat="1" applyFont="1" applyAlignment="1">
      <alignment horizontal="center"/>
    </xf>
    <xf numFmtId="166" fontId="5" fillId="0" borderId="0" xfId="1" applyNumberFormat="1" applyFont="1" applyAlignment="1">
      <alignment horizontal="left" vertical="center" wrapText="1"/>
    </xf>
    <xf numFmtId="166" fontId="4" fillId="0" borderId="0" xfId="1" applyNumberFormat="1" applyFont="1" applyAlignment="1">
      <alignment horizontal="left"/>
    </xf>
    <xf numFmtId="166" fontId="5" fillId="0" borderId="0" xfId="1" applyNumberFormat="1" applyFont="1" applyAlignment="1">
      <alignment horizontal="center" vertical="center" wrapText="1"/>
    </xf>
    <xf numFmtId="166" fontId="4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 wrapText="1"/>
    </xf>
    <xf numFmtId="0" fontId="4" fillId="0" borderId="0" xfId="0" applyFont="1"/>
    <xf numFmtId="166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" fontId="5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1" fontId="4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1" fontId="4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166" fontId="7" fillId="0" borderId="1" xfId="1" applyNumberFormat="1" applyFont="1" applyBorder="1" applyAlignment="1">
      <alignment horizontal="center" vertical="center" wrapText="1"/>
    </xf>
    <xf numFmtId="166" fontId="7" fillId="0" borderId="1" xfId="1" applyNumberFormat="1" applyFont="1" applyBorder="1" applyAlignment="1">
      <alignment horizontal="left" vertical="center" wrapText="1"/>
    </xf>
    <xf numFmtId="1" fontId="7" fillId="0" borderId="1" xfId="6" applyNumberFormat="1" applyFont="1" applyFill="1" applyBorder="1" applyAlignment="1">
      <alignment horizontal="center" vertical="center" wrapText="1"/>
    </xf>
    <xf numFmtId="166" fontId="11" fillId="0" borderId="1" xfId="1" applyNumberFormat="1" applyFont="1" applyBorder="1" applyAlignment="1">
      <alignment horizontal="center" vertical="center" wrapText="1"/>
    </xf>
    <xf numFmtId="0" fontId="11" fillId="0" borderId="1" xfId="7" applyFont="1" applyBorder="1" applyAlignment="1">
      <alignment horizontal="left" vertical="center" wrapText="1"/>
    </xf>
    <xf numFmtId="1" fontId="11" fillId="0" borderId="1" xfId="7" applyNumberFormat="1" applyFont="1" applyBorder="1" applyAlignment="1">
      <alignment horizontal="center" vertical="center" wrapText="1"/>
    </xf>
    <xf numFmtId="167" fontId="11" fillId="0" borderId="1" xfId="1" applyNumberFormat="1" applyFont="1" applyBorder="1" applyAlignment="1">
      <alignment horizontal="center" vertical="center" wrapText="1"/>
    </xf>
    <xf numFmtId="166" fontId="11" fillId="0" borderId="1" xfId="1" applyNumberFormat="1" applyFont="1" applyBorder="1" applyAlignment="1">
      <alignment horizontal="left" vertical="center" wrapText="1"/>
    </xf>
    <xf numFmtId="0" fontId="11" fillId="2" borderId="1" xfId="7" applyFont="1" applyFill="1" applyBorder="1" applyAlignment="1">
      <alignment horizontal="left" vertical="center" wrapText="1"/>
    </xf>
    <xf numFmtId="0" fontId="11" fillId="0" borderId="1" xfId="7" applyFont="1" applyBorder="1" applyAlignment="1">
      <alignment vertical="center" wrapText="1"/>
    </xf>
    <xf numFmtId="0" fontId="7" fillId="0" borderId="1" xfId="7" applyFont="1" applyBorder="1" applyAlignment="1">
      <alignment horizontal="left" vertical="center" wrapText="1"/>
    </xf>
    <xf numFmtId="1" fontId="7" fillId="0" borderId="1" xfId="7" applyNumberFormat="1" applyFont="1" applyBorder="1" applyAlignment="1">
      <alignment horizontal="center"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166" fontId="7" fillId="0" borderId="5" xfId="1" applyNumberFormat="1" applyFont="1" applyBorder="1" applyAlignment="1">
      <alignment horizontal="center" vertical="center" wrapText="1"/>
    </xf>
    <xf numFmtId="166" fontId="7" fillId="0" borderId="6" xfId="1" applyNumberFormat="1" applyFont="1" applyBorder="1" applyAlignment="1">
      <alignment horizontal="center" vertical="center" wrapText="1"/>
    </xf>
    <xf numFmtId="166" fontId="7" fillId="0" borderId="7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166" fontId="7" fillId="0" borderId="1" xfId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6" fontId="7" fillId="0" borderId="2" xfId="1" applyNumberFormat="1" applyFont="1" applyBorder="1" applyAlignment="1">
      <alignment horizontal="center" vertical="center" wrapText="1"/>
    </xf>
    <xf numFmtId="166" fontId="7" fillId="0" borderId="4" xfId="1" applyNumberFormat="1" applyFont="1" applyBorder="1" applyAlignment="1">
      <alignment horizontal="center" vertical="center" wrapText="1"/>
    </xf>
    <xf numFmtId="166" fontId="7" fillId="0" borderId="3" xfId="1" applyNumberFormat="1" applyFont="1" applyBorder="1" applyAlignment="1">
      <alignment horizontal="center" vertical="center" wrapText="1"/>
    </xf>
  </cellXfs>
  <cellStyles count="8">
    <cellStyle name="Comma" xfId="6" builtinId="3"/>
    <cellStyle name="Normal" xfId="0" builtinId="0"/>
    <cellStyle name="Normal 2" xfId="4" xr:uid="{00000000-0005-0000-0000-000002000000}"/>
    <cellStyle name="Normal 20" xfId="3" xr:uid="{00000000-0005-0000-0000-000003000000}"/>
    <cellStyle name="Normal 21" xfId="2" xr:uid="{00000000-0005-0000-0000-000004000000}"/>
    <cellStyle name="Normal 3" xfId="5" xr:uid="{00000000-0005-0000-0000-000005000000}"/>
    <cellStyle name="Normal 5" xfId="7" xr:uid="{00000000-0005-0000-0000-000006000000}"/>
    <cellStyle name="Normal 7" xfId="1" xr:uid="{00000000-0005-0000-0000-000007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2498911</xdr:colOff>
      <xdr:row>3</xdr:row>
      <xdr:rowOff>11206</xdr:rowOff>
    </xdr:from>
    <xdr:to>
      <xdr:col>3</xdr:col>
      <xdr:colOff>134471</xdr:colOff>
      <xdr:row>3</xdr:row>
      <xdr:rowOff>11206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2823882" y="1277471"/>
          <a:ext cx="136711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1"/>
  <sheetViews>
    <sheetView tabSelected="1" zoomScale="85" zoomScaleNormal="85" workbookViewId="0">
      <pane ySplit="7" topLeftCell="A23" activePane="bottomLeft" state="frozen"/>
      <selection pane="bottomLeft" activeCell="K24" sqref="K24"/>
    </sheetView>
  </sheetViews>
  <sheetFormatPr defaultColWidth="9.125" defaultRowHeight="15.75" x14ac:dyDescent="0.25"/>
  <cols>
    <col min="1" max="1" width="4.875" style="2" customWidth="1"/>
    <col min="2" max="2" width="33.25" style="6" customWidth="1"/>
    <col min="3" max="3" width="11.125" style="18" customWidth="1"/>
    <col min="4" max="4" width="11.375" style="2" customWidth="1"/>
    <col min="5" max="5" width="11.5" style="2" customWidth="1"/>
    <col min="6" max="6" width="12.75" style="6" customWidth="1"/>
    <col min="7" max="16384" width="9.125" style="2"/>
  </cols>
  <sheetData>
    <row r="1" spans="1:6" s="10" customFormat="1" ht="19.5" customHeight="1" x14ac:dyDescent="0.25">
      <c r="A1" s="38" t="s">
        <v>26</v>
      </c>
      <c r="B1" s="38"/>
      <c r="C1" s="38"/>
      <c r="D1" s="38"/>
      <c r="E1" s="38"/>
      <c r="F1" s="38"/>
    </row>
    <row r="2" spans="1:6" s="10" customFormat="1" ht="60" customHeight="1" x14ac:dyDescent="0.25">
      <c r="A2" s="39" t="s">
        <v>27</v>
      </c>
      <c r="B2" s="39"/>
      <c r="C2" s="39"/>
      <c r="D2" s="39"/>
      <c r="E2" s="39"/>
      <c r="F2" s="39"/>
    </row>
    <row r="3" spans="1:6" s="10" customFormat="1" ht="39" customHeight="1" x14ac:dyDescent="0.25">
      <c r="A3" s="40" t="s">
        <v>25</v>
      </c>
      <c r="B3" s="40"/>
      <c r="C3" s="40"/>
      <c r="D3" s="40"/>
      <c r="E3" s="40"/>
      <c r="F3" s="40"/>
    </row>
    <row r="4" spans="1:6" ht="30.75" customHeight="1" x14ac:dyDescent="0.25">
      <c r="A4" s="9"/>
      <c r="B4" s="5"/>
      <c r="C4" s="13"/>
      <c r="D4" s="7"/>
      <c r="E4" s="9"/>
    </row>
    <row r="5" spans="1:6" ht="45.75" customHeight="1" x14ac:dyDescent="0.25">
      <c r="A5" s="37" t="s">
        <v>3</v>
      </c>
      <c r="B5" s="37" t="s">
        <v>7</v>
      </c>
      <c r="C5" s="33" t="s">
        <v>24</v>
      </c>
      <c r="D5" s="34"/>
      <c r="E5" s="35"/>
      <c r="F5" s="41" t="s">
        <v>2</v>
      </c>
    </row>
    <row r="6" spans="1:6" ht="39.75" customHeight="1" x14ac:dyDescent="0.25">
      <c r="A6" s="37"/>
      <c r="B6" s="37"/>
      <c r="C6" s="36" t="s">
        <v>4</v>
      </c>
      <c r="D6" s="37" t="s">
        <v>6</v>
      </c>
      <c r="E6" s="37" t="s">
        <v>5</v>
      </c>
      <c r="F6" s="42"/>
    </row>
    <row r="7" spans="1:6" s="3" customFormat="1" ht="3" customHeight="1" x14ac:dyDescent="0.25">
      <c r="A7" s="37"/>
      <c r="B7" s="37"/>
      <c r="C7" s="36"/>
      <c r="D7" s="37"/>
      <c r="E7" s="37"/>
      <c r="F7" s="43"/>
    </row>
    <row r="8" spans="1:6" s="1" customFormat="1" ht="24.95" customHeight="1" x14ac:dyDescent="0.2">
      <c r="A8" s="20" t="s">
        <v>0</v>
      </c>
      <c r="B8" s="21" t="s">
        <v>9</v>
      </c>
      <c r="C8" s="22">
        <f>SUM(C9:C20)</f>
        <v>392</v>
      </c>
      <c r="D8" s="22">
        <f t="shared" ref="D8:E8" si="0">SUM(D9:D20)</f>
        <v>0</v>
      </c>
      <c r="E8" s="22">
        <f t="shared" si="0"/>
        <v>392</v>
      </c>
      <c r="F8" s="21"/>
    </row>
    <row r="9" spans="1:6" s="1" customFormat="1" ht="24.95" customHeight="1" x14ac:dyDescent="0.2">
      <c r="A9" s="23">
        <v>1</v>
      </c>
      <c r="B9" s="24" t="s">
        <v>12</v>
      </c>
      <c r="C9" s="25">
        <f t="shared" ref="C9:C12" si="1">SUM(D9:E9)</f>
        <v>15</v>
      </c>
      <c r="D9" s="23">
        <v>0</v>
      </c>
      <c r="E9" s="26">
        <v>15</v>
      </c>
      <c r="F9" s="27"/>
    </row>
    <row r="10" spans="1:6" s="8" customFormat="1" ht="24.95" customHeight="1" x14ac:dyDescent="0.2">
      <c r="A10" s="23">
        <v>2</v>
      </c>
      <c r="B10" s="28" t="s">
        <v>13</v>
      </c>
      <c r="C10" s="25">
        <f t="shared" si="1"/>
        <v>15</v>
      </c>
      <c r="D10" s="23">
        <v>0</v>
      </c>
      <c r="E10" s="26">
        <v>15</v>
      </c>
      <c r="F10" s="27"/>
    </row>
    <row r="11" spans="1:6" s="8" customFormat="1" ht="24.95" customHeight="1" x14ac:dyDescent="0.2">
      <c r="A11" s="23">
        <v>3</v>
      </c>
      <c r="B11" s="28" t="s">
        <v>14</v>
      </c>
      <c r="C11" s="25">
        <f t="shared" si="1"/>
        <v>19</v>
      </c>
      <c r="D11" s="23">
        <v>0</v>
      </c>
      <c r="E11" s="26">
        <v>19</v>
      </c>
      <c r="F11" s="27"/>
    </row>
    <row r="12" spans="1:6" s="8" customFormat="1" ht="24.95" customHeight="1" x14ac:dyDescent="0.2">
      <c r="A12" s="23">
        <v>4</v>
      </c>
      <c r="B12" s="28" t="s">
        <v>15</v>
      </c>
      <c r="C12" s="25">
        <f t="shared" si="1"/>
        <v>15</v>
      </c>
      <c r="D12" s="23">
        <v>0</v>
      </c>
      <c r="E12" s="26">
        <v>15</v>
      </c>
      <c r="F12" s="27"/>
    </row>
    <row r="13" spans="1:6" s="8" customFormat="1" ht="24.95" customHeight="1" x14ac:dyDescent="0.2">
      <c r="A13" s="23">
        <v>5</v>
      </c>
      <c r="B13" s="28" t="s">
        <v>16</v>
      </c>
      <c r="C13" s="25">
        <f t="shared" ref="C13:C22" si="2">SUM(D13:E13)</f>
        <v>27</v>
      </c>
      <c r="D13" s="23">
        <v>0</v>
      </c>
      <c r="E13" s="26">
        <v>27</v>
      </c>
      <c r="F13" s="27"/>
    </row>
    <row r="14" spans="1:6" s="1" customFormat="1" ht="24.95" customHeight="1" x14ac:dyDescent="0.2">
      <c r="A14" s="23">
        <v>6</v>
      </c>
      <c r="B14" s="29" t="s">
        <v>17</v>
      </c>
      <c r="C14" s="25">
        <f t="shared" si="2"/>
        <v>56</v>
      </c>
      <c r="D14" s="23">
        <v>0</v>
      </c>
      <c r="E14" s="26">
        <v>56</v>
      </c>
      <c r="F14" s="27"/>
    </row>
    <row r="15" spans="1:6" s="8" customFormat="1" ht="24.95" customHeight="1" x14ac:dyDescent="0.2">
      <c r="A15" s="23">
        <v>7</v>
      </c>
      <c r="B15" s="29" t="s">
        <v>18</v>
      </c>
      <c r="C15" s="25">
        <f t="shared" si="2"/>
        <v>38</v>
      </c>
      <c r="D15" s="23">
        <v>0</v>
      </c>
      <c r="E15" s="26">
        <v>38</v>
      </c>
      <c r="F15" s="27"/>
    </row>
    <row r="16" spans="1:6" s="1" customFormat="1" ht="24.95" customHeight="1" x14ac:dyDescent="0.2">
      <c r="A16" s="23">
        <v>8</v>
      </c>
      <c r="B16" s="24" t="s">
        <v>19</v>
      </c>
      <c r="C16" s="25">
        <f t="shared" si="2"/>
        <v>39</v>
      </c>
      <c r="D16" s="23">
        <v>0</v>
      </c>
      <c r="E16" s="26">
        <v>39</v>
      </c>
      <c r="F16" s="27"/>
    </row>
    <row r="17" spans="1:6" s="8" customFormat="1" ht="24.95" customHeight="1" x14ac:dyDescent="0.2">
      <c r="A17" s="23">
        <v>9</v>
      </c>
      <c r="B17" s="24" t="s">
        <v>20</v>
      </c>
      <c r="C17" s="25">
        <f t="shared" si="2"/>
        <v>33</v>
      </c>
      <c r="D17" s="23">
        <v>0</v>
      </c>
      <c r="E17" s="26">
        <v>33</v>
      </c>
      <c r="F17" s="27"/>
    </row>
    <row r="18" spans="1:6" s="1" customFormat="1" ht="24.95" customHeight="1" x14ac:dyDescent="0.2">
      <c r="A18" s="23">
        <v>10</v>
      </c>
      <c r="B18" s="24" t="s">
        <v>21</v>
      </c>
      <c r="C18" s="25">
        <f t="shared" si="2"/>
        <v>44</v>
      </c>
      <c r="D18" s="23">
        <v>0</v>
      </c>
      <c r="E18" s="26">
        <v>44</v>
      </c>
      <c r="F18" s="27"/>
    </row>
    <row r="19" spans="1:6" s="8" customFormat="1" ht="35.25" customHeight="1" x14ac:dyDescent="0.2">
      <c r="A19" s="23">
        <v>11</v>
      </c>
      <c r="B19" s="24" t="s">
        <v>22</v>
      </c>
      <c r="C19" s="25">
        <f t="shared" si="2"/>
        <v>40</v>
      </c>
      <c r="D19" s="23">
        <v>0</v>
      </c>
      <c r="E19" s="26">
        <v>40</v>
      </c>
      <c r="F19" s="27"/>
    </row>
    <row r="20" spans="1:6" s="8" customFormat="1" ht="35.25" customHeight="1" x14ac:dyDescent="0.2">
      <c r="A20" s="23">
        <v>12</v>
      </c>
      <c r="B20" s="24" t="s">
        <v>23</v>
      </c>
      <c r="C20" s="25">
        <f t="shared" si="2"/>
        <v>51</v>
      </c>
      <c r="D20" s="23">
        <v>0</v>
      </c>
      <c r="E20" s="26">
        <v>51</v>
      </c>
      <c r="F20" s="27"/>
    </row>
    <row r="21" spans="1:6" s="1" customFormat="1" ht="24.95" customHeight="1" x14ac:dyDescent="0.2">
      <c r="A21" s="20" t="s">
        <v>1</v>
      </c>
      <c r="B21" s="30" t="s">
        <v>8</v>
      </c>
      <c r="C21" s="31">
        <f>C22</f>
        <v>6</v>
      </c>
      <c r="D21" s="31">
        <f t="shared" ref="D21:E21" si="3">D22</f>
        <v>6</v>
      </c>
      <c r="E21" s="31">
        <f t="shared" si="3"/>
        <v>0</v>
      </c>
      <c r="F21" s="21"/>
    </row>
    <row r="22" spans="1:6" s="1" customFormat="1" ht="35.25" customHeight="1" x14ac:dyDescent="0.2">
      <c r="A22" s="23">
        <v>1</v>
      </c>
      <c r="B22" s="24" t="s">
        <v>10</v>
      </c>
      <c r="C22" s="25">
        <f t="shared" si="2"/>
        <v>6</v>
      </c>
      <c r="D22" s="23">
        <v>6</v>
      </c>
      <c r="E22" s="26">
        <v>0</v>
      </c>
      <c r="F22" s="27"/>
    </row>
    <row r="23" spans="1:6" s="1" customFormat="1" ht="34.5" customHeight="1" x14ac:dyDescent="0.2">
      <c r="A23" s="20"/>
      <c r="B23" s="30" t="s">
        <v>11</v>
      </c>
      <c r="C23" s="31">
        <f>C21+C8</f>
        <v>398</v>
      </c>
      <c r="D23" s="20">
        <v>6</v>
      </c>
      <c r="E23" s="32">
        <v>392</v>
      </c>
      <c r="F23" s="21"/>
    </row>
    <row r="24" spans="1:6" s="8" customFormat="1" ht="24.95" customHeight="1" x14ac:dyDescent="0.2">
      <c r="C24" s="14"/>
    </row>
    <row r="25" spans="1:6" s="1" customFormat="1" ht="24.95" customHeight="1" x14ac:dyDescent="0.2">
      <c r="C25" s="15"/>
    </row>
    <row r="26" spans="1:6" s="1" customFormat="1" ht="24.95" customHeight="1" x14ac:dyDescent="0.2">
      <c r="C26" s="15"/>
    </row>
    <row r="27" spans="1:6" s="8" customFormat="1" ht="24.95" customHeight="1" x14ac:dyDescent="0.2">
      <c r="C27" s="14"/>
    </row>
    <row r="28" spans="1:6" s="8" customFormat="1" ht="24.95" customHeight="1" x14ac:dyDescent="0.2">
      <c r="C28" s="14"/>
    </row>
    <row r="29" spans="1:6" s="11" customFormat="1" ht="24.95" customHeight="1" x14ac:dyDescent="0.2">
      <c r="C29" s="16"/>
    </row>
    <row r="30" spans="1:6" s="8" customFormat="1" ht="24.95" customHeight="1" x14ac:dyDescent="0.2">
      <c r="C30" s="14"/>
    </row>
    <row r="31" spans="1:6" s="12" customFormat="1" ht="24.95" customHeight="1" x14ac:dyDescent="0.2">
      <c r="C31" s="17"/>
    </row>
    <row r="32" spans="1:6" s="1" customFormat="1" ht="24.95" customHeight="1" x14ac:dyDescent="0.2">
      <c r="C32" s="15"/>
    </row>
    <row r="33" spans="3:3" s="11" customFormat="1" ht="24.95" customHeight="1" x14ac:dyDescent="0.2">
      <c r="C33" s="16"/>
    </row>
    <row r="34" spans="3:3" s="1" customFormat="1" ht="24.95" customHeight="1" x14ac:dyDescent="0.2">
      <c r="C34" s="15"/>
    </row>
    <row r="35" spans="3:3" s="1" customFormat="1" ht="24.95" customHeight="1" x14ac:dyDescent="0.2">
      <c r="C35" s="15"/>
    </row>
    <row r="36" spans="3:3" s="8" customFormat="1" ht="24.95" customHeight="1" x14ac:dyDescent="0.2">
      <c r="C36" s="14"/>
    </row>
    <row r="37" spans="3:3" s="8" customFormat="1" ht="24.95" customHeight="1" x14ac:dyDescent="0.2">
      <c r="C37" s="14"/>
    </row>
    <row r="38" spans="3:3" s="8" customFormat="1" ht="24.95" customHeight="1" x14ac:dyDescent="0.2">
      <c r="C38" s="14"/>
    </row>
    <row r="39" spans="3:3" s="8" customFormat="1" ht="24.95" customHeight="1" x14ac:dyDescent="0.2">
      <c r="C39" s="14"/>
    </row>
    <row r="40" spans="3:3" s="8" customFormat="1" ht="24.95" customHeight="1" x14ac:dyDescent="0.2">
      <c r="C40" s="14"/>
    </row>
    <row r="41" spans="3:3" s="8" customFormat="1" ht="24.95" customHeight="1" x14ac:dyDescent="0.2">
      <c r="C41" s="14"/>
    </row>
    <row r="42" spans="3:3" s="1" customFormat="1" ht="24.95" customHeight="1" x14ac:dyDescent="0.2">
      <c r="C42" s="15"/>
    </row>
    <row r="43" spans="3:3" s="1" customFormat="1" ht="24.95" customHeight="1" x14ac:dyDescent="0.2">
      <c r="C43" s="15"/>
    </row>
    <row r="44" spans="3:3" s="8" customFormat="1" ht="24.95" customHeight="1" x14ac:dyDescent="0.2">
      <c r="C44" s="14"/>
    </row>
    <row r="45" spans="3:3" s="12" customFormat="1" ht="24.95" customHeight="1" x14ac:dyDescent="0.2">
      <c r="C45" s="17"/>
    </row>
    <row r="46" spans="3:3" s="8" customFormat="1" ht="24.95" customHeight="1" x14ac:dyDescent="0.2">
      <c r="C46" s="14"/>
    </row>
    <row r="47" spans="3:3" s="12" customFormat="1" ht="24.95" customHeight="1" x14ac:dyDescent="0.2">
      <c r="C47" s="17"/>
    </row>
    <row r="48" spans="3:3" s="8" customFormat="1" ht="24.95" customHeight="1" x14ac:dyDescent="0.2">
      <c r="C48" s="14"/>
    </row>
    <row r="49" spans="3:3" s="11" customFormat="1" ht="24.95" customHeight="1" x14ac:dyDescent="0.2">
      <c r="C49" s="16"/>
    </row>
    <row r="50" spans="3:3" s="1" customFormat="1" ht="24.95" customHeight="1" x14ac:dyDescent="0.2">
      <c r="C50" s="15"/>
    </row>
    <row r="51" spans="3:3" s="8" customFormat="1" ht="24.95" customHeight="1" x14ac:dyDescent="0.2">
      <c r="C51" s="14"/>
    </row>
    <row r="52" spans="3:3" s="11" customFormat="1" ht="24.95" customHeight="1" x14ac:dyDescent="0.2">
      <c r="C52" s="16"/>
    </row>
    <row r="53" spans="3:3" s="11" customFormat="1" ht="24.95" customHeight="1" x14ac:dyDescent="0.2">
      <c r="C53" s="16"/>
    </row>
    <row r="54" spans="3:3" s="11" customFormat="1" ht="24.95" customHeight="1" x14ac:dyDescent="0.2">
      <c r="C54" s="16"/>
    </row>
    <row r="55" spans="3:3" s="11" customFormat="1" ht="24.95" customHeight="1" x14ac:dyDescent="0.2">
      <c r="C55" s="16"/>
    </row>
    <row r="56" spans="3:3" s="12" customFormat="1" ht="24.95" customHeight="1" x14ac:dyDescent="0.2">
      <c r="C56" s="17"/>
    </row>
    <row r="57" spans="3:3" s="11" customFormat="1" ht="24.95" customHeight="1" x14ac:dyDescent="0.2">
      <c r="C57" s="16"/>
    </row>
    <row r="58" spans="3:3" s="11" customFormat="1" ht="24.95" customHeight="1" x14ac:dyDescent="0.2">
      <c r="C58" s="16"/>
    </row>
    <row r="59" spans="3:3" s="12" customFormat="1" ht="24.95" customHeight="1" x14ac:dyDescent="0.2">
      <c r="C59" s="17"/>
    </row>
    <row r="60" spans="3:3" s="1" customFormat="1" ht="24.95" customHeight="1" x14ac:dyDescent="0.2">
      <c r="C60" s="15"/>
    </row>
    <row r="61" spans="3:3" s="11" customFormat="1" ht="24.95" customHeight="1" x14ac:dyDescent="0.2">
      <c r="C61" s="16"/>
    </row>
    <row r="62" spans="3:3" s="11" customFormat="1" ht="24.95" customHeight="1" x14ac:dyDescent="0.2">
      <c r="C62" s="16"/>
    </row>
    <row r="63" spans="3:3" s="12" customFormat="1" ht="24.95" customHeight="1" x14ac:dyDescent="0.2">
      <c r="C63" s="17"/>
    </row>
    <row r="64" spans="3:3" s="11" customFormat="1" ht="24.95" customHeight="1" x14ac:dyDescent="0.2">
      <c r="C64" s="16"/>
    </row>
    <row r="65" spans="3:3" s="11" customFormat="1" ht="24.95" customHeight="1" x14ac:dyDescent="0.2">
      <c r="C65" s="16"/>
    </row>
    <row r="66" spans="3:3" s="8" customFormat="1" ht="24.95" customHeight="1" x14ac:dyDescent="0.2">
      <c r="C66" s="14"/>
    </row>
    <row r="67" spans="3:3" s="12" customFormat="1" ht="24.95" customHeight="1" x14ac:dyDescent="0.2">
      <c r="C67" s="17"/>
    </row>
    <row r="68" spans="3:3" s="11" customFormat="1" ht="24.95" customHeight="1" x14ac:dyDescent="0.2">
      <c r="C68" s="16"/>
    </row>
    <row r="69" spans="3:3" s="11" customFormat="1" ht="24.95" customHeight="1" x14ac:dyDescent="0.2">
      <c r="C69" s="16"/>
    </row>
    <row r="70" spans="3:3" s="12" customFormat="1" ht="24.95" customHeight="1" x14ac:dyDescent="0.2">
      <c r="C70" s="17"/>
    </row>
    <row r="71" spans="3:3" s="11" customFormat="1" ht="24.95" customHeight="1" x14ac:dyDescent="0.2">
      <c r="C71" s="16"/>
    </row>
    <row r="72" spans="3:3" s="8" customFormat="1" ht="24.95" customHeight="1" x14ac:dyDescent="0.2">
      <c r="C72" s="14"/>
    </row>
    <row r="73" spans="3:3" s="11" customFormat="1" ht="24.95" customHeight="1" x14ac:dyDescent="0.2">
      <c r="C73" s="16"/>
    </row>
    <row r="74" spans="3:3" s="11" customFormat="1" ht="24.95" customHeight="1" x14ac:dyDescent="0.2">
      <c r="C74" s="16"/>
    </row>
    <row r="75" spans="3:3" s="8" customFormat="1" ht="24.95" customHeight="1" x14ac:dyDescent="0.2">
      <c r="C75" s="14"/>
    </row>
    <row r="76" spans="3:3" s="12" customFormat="1" ht="24.95" customHeight="1" x14ac:dyDescent="0.2">
      <c r="C76" s="17"/>
    </row>
    <row r="77" spans="3:3" s="11" customFormat="1" ht="24.95" customHeight="1" x14ac:dyDescent="0.2">
      <c r="C77" s="16"/>
    </row>
    <row r="78" spans="3:3" s="1" customFormat="1" ht="24.95" customHeight="1" x14ac:dyDescent="0.2">
      <c r="C78" s="15"/>
    </row>
    <row r="79" spans="3:3" s="11" customFormat="1" ht="24.95" customHeight="1" x14ac:dyDescent="0.2">
      <c r="C79" s="16"/>
    </row>
    <row r="80" spans="3:3" s="11" customFormat="1" ht="24.95" customHeight="1" x14ac:dyDescent="0.2">
      <c r="C80" s="16"/>
    </row>
    <row r="81" spans="3:3" s="11" customFormat="1" ht="24.95" customHeight="1" x14ac:dyDescent="0.2">
      <c r="C81" s="16"/>
    </row>
    <row r="82" spans="3:3" s="8" customFormat="1" ht="24.95" customHeight="1" x14ac:dyDescent="0.2">
      <c r="C82" s="14"/>
    </row>
    <row r="83" spans="3:3" s="12" customFormat="1" ht="24.95" customHeight="1" x14ac:dyDescent="0.2">
      <c r="C83" s="17"/>
    </row>
    <row r="84" spans="3:3" s="11" customFormat="1" ht="24.95" customHeight="1" x14ac:dyDescent="0.2">
      <c r="C84" s="16"/>
    </row>
    <row r="85" spans="3:3" s="11" customFormat="1" ht="24.95" customHeight="1" x14ac:dyDescent="0.2">
      <c r="C85" s="16"/>
    </row>
    <row r="86" spans="3:3" s="12" customFormat="1" ht="24.95" customHeight="1" x14ac:dyDescent="0.2">
      <c r="C86" s="17"/>
    </row>
    <row r="87" spans="3:3" s="8" customFormat="1" ht="24.95" customHeight="1" x14ac:dyDescent="0.2">
      <c r="C87" s="14"/>
    </row>
    <row r="88" spans="3:3" s="11" customFormat="1" ht="24.95" customHeight="1" x14ac:dyDescent="0.2">
      <c r="C88" s="16"/>
    </row>
    <row r="89" spans="3:3" s="11" customFormat="1" ht="24.95" customHeight="1" x14ac:dyDescent="0.2">
      <c r="C89" s="16"/>
    </row>
    <row r="90" spans="3:3" s="8" customFormat="1" ht="24.95" customHeight="1" x14ac:dyDescent="0.2">
      <c r="C90" s="14"/>
    </row>
    <row r="91" spans="3:3" s="12" customFormat="1" ht="24.95" customHeight="1" x14ac:dyDescent="0.2">
      <c r="C91" s="17"/>
    </row>
    <row r="92" spans="3:3" s="11" customFormat="1" ht="24.95" customHeight="1" x14ac:dyDescent="0.2">
      <c r="C92" s="16"/>
    </row>
    <row r="93" spans="3:3" s="1" customFormat="1" ht="24.95" customHeight="1" x14ac:dyDescent="0.2">
      <c r="C93" s="15"/>
    </row>
    <row r="94" spans="3:3" s="11" customFormat="1" ht="24.95" customHeight="1" x14ac:dyDescent="0.2">
      <c r="C94" s="16"/>
    </row>
    <row r="95" spans="3:3" s="11" customFormat="1" ht="24.95" customHeight="1" x14ac:dyDescent="0.2">
      <c r="C95" s="16"/>
    </row>
    <row r="96" spans="3:3" s="11" customFormat="1" ht="24.95" customHeight="1" x14ac:dyDescent="0.2">
      <c r="C96" s="16"/>
    </row>
    <row r="97" spans="2:6" s="12" customFormat="1" ht="24.95" customHeight="1" x14ac:dyDescent="0.2">
      <c r="C97" s="17"/>
    </row>
    <row r="98" spans="2:6" s="1" customFormat="1" ht="24.95" customHeight="1" x14ac:dyDescent="0.2">
      <c r="C98" s="15"/>
    </row>
    <row r="99" spans="2:6" s="11" customFormat="1" ht="24.95" customHeight="1" x14ac:dyDescent="0.2">
      <c r="C99" s="16"/>
    </row>
    <row r="100" spans="2:6" ht="24.95" customHeight="1" x14ac:dyDescent="0.25">
      <c r="B100" s="2"/>
      <c r="F100" s="2"/>
    </row>
    <row r="101" spans="2:6" s="4" customFormat="1" ht="34.5" customHeight="1" x14ac:dyDescent="0.25">
      <c r="C101" s="19"/>
    </row>
  </sheetData>
  <mergeCells count="10">
    <mergeCell ref="C5:E5"/>
    <mergeCell ref="C6:C7"/>
    <mergeCell ref="B5:B7"/>
    <mergeCell ref="D6:D7"/>
    <mergeCell ref="A1:F1"/>
    <mergeCell ref="A2:F2"/>
    <mergeCell ref="A3:F3"/>
    <mergeCell ref="A5:A7"/>
    <mergeCell ref="E6:E7"/>
    <mergeCell ref="F5:F7"/>
  </mergeCells>
  <printOptions horizontalCentered="1"/>
  <pageMargins left="0.25" right="0.25" top="0.261811024" bottom="0.23622047244094499" header="0.31496062992126" footer="0.31496062992126"/>
  <pageSetup paperSize="9" scale="90" fitToHeight="0" orientation="portrait" verticalDpi="300" r:id="rId1"/>
  <headerFooter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TONG HOP</vt:lpstr>
      <vt:lpstr>'TONG HOP'!Print_Titles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Windows 10</cp:lastModifiedBy>
  <cp:lastPrinted>2025-10-27T00:36:13Z</cp:lastPrinted>
  <dcterms:created xsi:type="dcterms:W3CDTF">2015-06-05T18:17:20Z</dcterms:created>
  <dcterms:modified xsi:type="dcterms:W3CDTF">2025-10-27T00:38:00Z</dcterms:modified>
</cp:coreProperties>
</file>